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gongca\Desktop\"/>
    </mc:Choice>
  </mc:AlternateContent>
  <xr:revisionPtr revIDLastSave="0" documentId="13_ncr:1_{103B88C4-C5F6-4DCA-B9A9-8D303F15CF9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台式计算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K20" i="1"/>
  <c r="I20" i="1"/>
  <c r="M19" i="1"/>
  <c r="K19" i="1"/>
  <c r="I19" i="1"/>
  <c r="M18" i="1"/>
  <c r="K18" i="1"/>
  <c r="I18" i="1"/>
  <c r="M17" i="1"/>
  <c r="K17" i="1"/>
  <c r="I17" i="1"/>
  <c r="M16" i="1"/>
  <c r="K16" i="1"/>
  <c r="I16" i="1"/>
  <c r="M15" i="1"/>
  <c r="K15" i="1"/>
  <c r="I15" i="1"/>
  <c r="M14" i="1"/>
  <c r="K14" i="1"/>
  <c r="I14" i="1"/>
  <c r="M13" i="1"/>
  <c r="K13" i="1"/>
  <c r="I13" i="1"/>
  <c r="M12" i="1"/>
  <c r="K12" i="1"/>
  <c r="I12" i="1"/>
  <c r="M11" i="1"/>
  <c r="K11" i="1"/>
  <c r="I11" i="1"/>
  <c r="M10" i="1"/>
  <c r="K10" i="1"/>
  <c r="I10" i="1"/>
  <c r="M9" i="1"/>
  <c r="K9" i="1"/>
  <c r="I9" i="1"/>
  <c r="M8" i="1"/>
  <c r="K8" i="1"/>
  <c r="I8" i="1"/>
  <c r="M7" i="1"/>
  <c r="K7" i="1"/>
  <c r="I7" i="1"/>
  <c r="M6" i="1"/>
  <c r="K6" i="1"/>
  <c r="I6" i="1"/>
  <c r="M5" i="1"/>
  <c r="K5" i="1"/>
  <c r="I5" i="1"/>
</calcChain>
</file>

<file path=xl/sharedStrings.xml><?xml version="1.0" encoding="utf-8"?>
<sst xmlns="http://schemas.openxmlformats.org/spreadsheetml/2006/main" count="140" uniqueCount="89">
  <si>
    <t xml:space="preserve">   第十一期政府采购协议供货产品汇总表</t>
  </si>
  <si>
    <t>投标品牌为：   惠普                                     第  一  包： 台式计算机及主要耗材、配件（含家用机、商用机）   （货物名称）</t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</si>
  <si>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</si>
  <si>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</si>
  <si>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</si>
  <si>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</si>
  <si>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</si>
  <si>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</si>
  <si>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</si>
  <si>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t>( 1台-10台)</t>
  </si>
  <si>
    <t>(11-30台)</t>
  </si>
  <si>
    <t>(30-50台)</t>
  </si>
  <si>
    <t>交货期</t>
  </si>
  <si>
    <t>协议供货商</t>
  </si>
  <si>
    <t>联系人及联系电话</t>
  </si>
  <si>
    <t>地址</t>
  </si>
  <si>
    <t>优惠率</t>
  </si>
  <si>
    <t>协议供
货价</t>
  </si>
  <si>
    <t>协议供货价</t>
  </si>
  <si>
    <t>惠普（重庆）有限公司</t>
  </si>
  <si>
    <t>惠普</t>
  </si>
  <si>
    <t>√</t>
  </si>
  <si>
    <r>
      <rPr>
        <sz val="10"/>
        <color indexed="8"/>
        <rFont val="Times New Roman"/>
        <charset val="134"/>
      </rPr>
      <t xml:space="preserve">10 </t>
    </r>
    <r>
      <rPr>
        <sz val="10"/>
        <color indexed="8"/>
        <rFont val="宋体"/>
        <charset val="134"/>
      </rPr>
      <t>天</t>
    </r>
  </si>
  <si>
    <t>上饶佳亿通贸易有限公司</t>
  </si>
  <si>
    <t>许 力 13979300045</t>
  </si>
  <si>
    <t>上饶市南门路10号2-201</t>
  </si>
  <si>
    <t>282 Pro G6 MT</t>
  </si>
  <si>
    <t>上饶市鼎旺实业有限公司</t>
  </si>
  <si>
    <t>罗琴 13803599245</t>
  </si>
  <si>
    <t>上饶市水南街南巷97号</t>
  </si>
  <si>
    <t>上饶市金牛电脑有限公司</t>
  </si>
  <si>
    <r>
      <rPr>
        <sz val="10"/>
        <color indexed="8"/>
        <rFont val="Times New Roman"/>
        <charset val="134"/>
      </rPr>
      <t>赵小平 13907936414</t>
    </r>
  </si>
  <si>
    <t>江西省上饶市信州中山路65号</t>
  </si>
  <si>
    <t>上饶市托普森电子科技有限公司</t>
  </si>
  <si>
    <t>胡青春 15807938615</t>
  </si>
  <si>
    <t>上饶市信州区中山路1号</t>
  </si>
  <si>
    <r>
      <rPr>
        <sz val="8"/>
        <color indexed="8"/>
        <rFont val="Arial"/>
        <charset val="134"/>
      </rPr>
      <t>282ProG6MT/NewCorei3-10100(3.6G/6M/4核)/4G(DDR42666)/256SSD/NOCD/Windows10Home64位/NOFDD/USBKB/USBOpticalMouse/新180W90%防雷电源/3-3-3有限保修/NetClone+20</t>
    </r>
    <r>
      <rPr>
        <sz val="8"/>
        <color indexed="8"/>
        <rFont val="宋体"/>
        <charset val="134"/>
      </rPr>
      <t>寸宽屏显示器</t>
    </r>
  </si>
  <si>
    <t>上饶市易嘉实业有限公司</t>
  </si>
  <si>
    <t>任文颖 15979367502</t>
  </si>
  <si>
    <t>上饶市凤凰中大道670号</t>
  </si>
  <si>
    <r>
      <rPr>
        <sz val="8"/>
        <color rgb="FF000000"/>
        <rFont val="Arial"/>
        <charset val="134"/>
      </rPr>
      <t>282ProG6MT/NewCorei3-10100(3.6G/6M/4核)/4G(DDR42666)/256GSSD+1TB(SATA)/NOCD/Windows10Home64位/NOFDD/USBKB/USBOpticalMouse/新180W90%防雷电源/3-3-3有限保修/NetClone+21.5</t>
    </r>
    <r>
      <rPr>
        <sz val="8"/>
        <color rgb="FF000000"/>
        <rFont val="宋体"/>
        <charset val="134"/>
      </rPr>
      <t>寸显示器</t>
    </r>
  </si>
  <si>
    <t>江西金美通贸易有限公司</t>
  </si>
  <si>
    <t>黄绪宽13507934628</t>
  </si>
  <si>
    <t>上饶市水南街381号</t>
  </si>
  <si>
    <t>282ProG6MT/NewCorei3-10100(3.6G/6M/4核)/4G(DDR42666)/1TB(SATA)/NOCD/AMDRaedon5201GB64bit显卡/Windows10Home64位/NOFDD/USBKB/USBOpticalMouse/新180W90%防雷电源/3-3-3有限保修/NetClone+20寸显示器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</si>
  <si>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天</t>
    </r>
  </si>
  <si>
    <t>上饶市汇凌信息技术有限公司</t>
  </si>
  <si>
    <t>顾小蓉 13707938893</t>
  </si>
  <si>
    <t>上饶市信州区东塘小区5栋1-301</t>
  </si>
  <si>
    <t>上饶市惠民教育传播有限公司</t>
  </si>
  <si>
    <t>何琦18270326085</t>
  </si>
  <si>
    <t>上饶市凤凰中大道677号</t>
  </si>
  <si>
    <t>江西洲瑞实业有限公司</t>
  </si>
  <si>
    <t>周建华13879304572</t>
  </si>
  <si>
    <t>上饶市沿河路7号1楼</t>
  </si>
  <si>
    <t>上饶市金拓科技有限公司</t>
  </si>
  <si>
    <t>张永强13507039668</t>
  </si>
  <si>
    <t>上饶市信州区中山路西路36号1-1</t>
  </si>
  <si>
    <t>280ProG6MT</t>
  </si>
  <si>
    <t>上饶市朗鑫贸易有限公司</t>
  </si>
  <si>
    <t>郑光华15558229935</t>
  </si>
  <si>
    <t>上饶市中山西49号5-201</t>
  </si>
  <si>
    <t>投标人（公章）：</t>
  </si>
  <si>
    <t>法人授权代表（签字）：</t>
  </si>
  <si>
    <t>日期：  年  月   日</t>
  </si>
  <si>
    <r>
      <t>HP280G5SFF/NewPentiumDualCoreG6400(4.0G/4M/2核)/4G(DDR42666)/1TB(3.5”,SATA)NOCD/Windows10Home/USB键盘/USB鼠标/新180W90%高效电源/3-3-3有限保修/网络同传/无串口+19.5</t>
    </r>
    <r>
      <rPr>
        <sz val="8"/>
        <color indexed="8"/>
        <rFont val="FZShuTi"/>
        <charset val="134"/>
      </rPr>
      <t>寸显示器</t>
    </r>
  </si>
  <si>
    <t>HP280G5SFF</t>
  </si>
  <si>
    <t>ProOne400G619.5寸FHDNTAiO/Pentium 6400T (3.4G/4M/2核)/4GDDR42666/256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</si>
  <si>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r>
      <t>282ProG6MT/NewPentiumDualCoreG6400(4.0G/4M/2核)/4G(DDR42666)/256SSD/NOCD/Windows10Home64位/NOFDD/USBKB/USBOpticalMouse/新180W90%防雷电源/3-3-3有限保修/NetClone+20.7</t>
    </r>
    <r>
      <rPr>
        <sz val="8"/>
        <color indexed="8"/>
        <rFont val="宋体"/>
        <charset val="134"/>
      </rPr>
      <t>寸宽屏显示器</t>
    </r>
  </si>
  <si>
    <t>ProOne400G619.5寸FHDNTAiO/NewCeleronDualCoreG5905T(3.3G/2M/2核)/4GDDR42666/256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</si>
  <si>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t>ProOne400G619.5寸FHDNTAiO/NewCorei3-10300T(3.0G/8M/4核)/4GDDR42666/256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</si>
  <si>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t>ProOne600G622FHDNTAiO/NewI3-10100T(3.0G/4M/2核)/8GDDR42666/256G(M.2NVMeSSD)/NoCD/Windows10Home64位/USB键盘/USBOptical鼠标/100万像素可升降摄像头/内置麦克风/内置商业级音响/90W89%高效节能电源/4*USB3.1Gen1/1*USBType-CGen2/1*USB3.1Gen2/21.5"三边微边框IPS宽屏LED背光防眩光液晶显示器(1920X1080)/3-3-3/标配内置802.11AC双频无线网卡带蓝牙4.2/俯仰角度可调固定高度底座/标配HDMIin(可单独作为显示器使用)/网络同传</t>
  </si>
  <si>
    <r>
      <t>ProOne 600 G6 22 FHD NTAiO</t>
    </r>
    <r>
      <rPr>
        <sz val="10"/>
        <color indexed="8"/>
        <rFont val="宋体"/>
        <charset val="134"/>
      </rPr>
      <t>（一体机）</t>
    </r>
  </si>
  <si>
    <r>
      <t>ProOne 400 G6 19.5寸FHDNTAiO(</t>
    </r>
    <r>
      <rPr>
        <sz val="10"/>
        <color indexed="8"/>
        <rFont val="宋体"/>
        <charset val="134"/>
      </rPr>
      <t>一体机）</t>
    </r>
  </si>
  <si>
    <t>288 Pro G6 MT</t>
  </si>
  <si>
    <t>DesktopproG6MT</t>
  </si>
  <si>
    <r>
      <t>280ProG6MT/NewCorei5-10500(3.1G/12M/6核)/4G(DDR42666)/1TB(SATA)/NoCD/Windows10Home64位/NOFDD/USBKB/USBOpticalMouse/新180W 90%高效电源/3-3-3有限保修+21.5</t>
    </r>
    <r>
      <rPr>
        <sz val="8"/>
        <color theme="1"/>
        <rFont val="宋体"/>
        <charset val="134"/>
      </rPr>
      <t>寸宽屏显示器</t>
    </r>
  </si>
  <si>
    <r>
      <t>288 Pro G6 MT/NewCorei5-10500(3.1G/12M/6核)/8G(DDR4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</si>
  <si>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ProOne600G622FHDNTAiO/NewI5-10500T(2.3G/12M/6核)/8GDDR42666/256G(M.2NVMeSSD)/NoCD/Windows10Home64位/USB键盘/USBOptical鼠标/100万像素可升降摄像头/内置麦克风/内置商业级音响/90W89%高效节能电源/4*USB3.1Gen1/1*USBType-CGen2/1*USB3.1Gen2/21.5"三边微边框IPS宽屏LED背光防眩光液晶显示器(1920X1080)/3-3-3/标配内置802.11AC双频无线网卡带蓝牙4.2/俯仰角度可调固定高度底座/标配HDMIin(可单独作为显示器使用)/网络同传</t>
  </si>
  <si>
    <r>
      <t>DesktopproG6MT /NewCorei5-10500(3.1G/12M/6核)/8G(DDR4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</si>
  <si>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ProOne 600G6 22 FHDNT AiO（一体机）</t>
  </si>
  <si>
    <r>
      <t>ProOne 400G6 19.5寸 FHDNT AiO(</t>
    </r>
    <r>
      <rPr>
        <sz val="10"/>
        <color indexed="8"/>
        <rFont val="宋体"/>
        <charset val="134"/>
      </rPr>
      <t>一体机）</t>
    </r>
  </si>
  <si>
    <r>
      <t>ProOne 400 G6 19.5寸 FHDNTAiO(</t>
    </r>
    <r>
      <rPr>
        <sz val="10"/>
        <color indexed="8"/>
        <rFont val="宋体"/>
        <charset val="134"/>
      </rPr>
      <t>一体机）</t>
    </r>
  </si>
  <si>
    <t>Desktop pro G6MT</t>
  </si>
  <si>
    <r>
      <t>HPDesktopProG6 MT/ NewCorei5-10500(3.1G/12M/6核)/4G(DDR4 2666)/1TB(3.5”,SATA)+256G SSD/NOCD/Windows 10 Home 64位(中文版)/USB键盘/USB鼠标/新180W 90%高效电源/3-3-3有限保修/网络同传+21.5</t>
    </r>
    <r>
      <rPr>
        <sz val="8"/>
        <color theme="1"/>
        <rFont val="宋体"/>
        <charset val="134"/>
      </rPr>
      <t>寸显示器</t>
    </r>
  </si>
  <si>
    <t>288ProG6MT</t>
  </si>
  <si>
    <r>
      <t>288ProG6MT/NewCorei5-10500(3.1G/12M/6核)/4G(DDR42666)/1TB(SATA)/NoCD/Windows10Home64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/NOFDD/USBKB/USBOpticalMouse/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 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+21.5</t>
    </r>
    <r>
      <rPr>
        <sz val="8"/>
        <color theme="1"/>
        <rFont val="宋体"/>
        <charset val="134"/>
      </rPr>
      <t>寸宽屏显示器</t>
    </r>
  </si>
  <si>
    <r>
      <t>ProDesk480G7MT/NewCorei5-10500(3.1G/9M/6核)/4G(DDR42666)/256G(M.2NVMeSSD)/NOCD/Windows10Home64位/NOFDD/USBKB/USBOpticalMouse/新180W高效电源/3-3-3有限保修+21.5</t>
    </r>
    <r>
      <rPr>
        <sz val="8"/>
        <color theme="1"/>
        <rFont val="FZShuTi"/>
        <charset val="134"/>
      </rPr>
      <t>寸显示器</t>
    </r>
  </si>
  <si>
    <t>ProDesk480G7MT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</si>
</sst>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8"/>
      <color indexed="8"/>
      <name val="Arial"/>
      <charset val="134"/>
    </font>
    <font>
      <sz val="10"/>
      <name val="宋体"/>
      <charset val="134"/>
    </font>
    <font>
      <sz val="8"/>
      <color rgb="FF000000"/>
      <name val="Arial"/>
      <charset val="134"/>
    </font>
    <font>
      <sz val="10"/>
      <color theme="1"/>
      <name val="Times New Roman"/>
      <charset val="134"/>
    </font>
    <font>
      <sz val="8"/>
      <color theme="1"/>
      <name val="Arial"/>
      <charset val="134"/>
    </font>
    <font>
      <sz val="12"/>
      <name val="宋体"/>
      <charset val="134"/>
    </font>
    <font>
      <sz val="8"/>
      <color indexed="8"/>
      <name val="FZShuTi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FZShuTi"/>
      <charset val="13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justify" vertical="top" wrapText="1"/>
    </xf>
    <xf numFmtId="0" fontId="7" fillId="0" borderId="2" xfId="1" applyFont="1" applyBorder="1" applyAlignment="1">
      <alignment horizontal="center" vertical="center" wrapText="1"/>
    </xf>
    <xf numFmtId="9" fontId="5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justify" vertical="top" wrapText="1"/>
    </xf>
    <xf numFmtId="0" fontId="9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justify" vertical="top" wrapText="1"/>
    </xf>
    <xf numFmtId="0" fontId="0" fillId="0" borderId="0" xfId="0" applyAlignment="1"/>
    <xf numFmtId="0" fontId="3" fillId="0" borderId="2" xfId="0" applyFont="1" applyBorder="1" applyAlignment="1">
      <alignment horizontal="left" vertical="center" wrapText="1"/>
    </xf>
    <xf numFmtId="0" fontId="1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textRotation="255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topLeftCell="A19" workbookViewId="0">
      <selection activeCell="E5" sqref="E5"/>
    </sheetView>
  </sheetViews>
  <sheetFormatPr defaultColWidth="9" defaultRowHeight="14.5"/>
  <cols>
    <col min="1" max="1" width="4.453125" customWidth="1"/>
    <col min="2" max="3" width="5.08984375" customWidth="1"/>
    <col min="4" max="4" width="6.90625" customWidth="1"/>
    <col min="5" max="5" width="43.90625" customWidth="1"/>
    <col min="6" max="14" width="4.453125" customWidth="1"/>
    <col min="15" max="15" width="12.90625" customWidth="1"/>
    <col min="16" max="16" width="10.7265625" customWidth="1"/>
    <col min="17" max="17" width="9.6328125" customWidth="1"/>
  </cols>
  <sheetData>
    <row r="1" spans="1:17" ht="17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>
      <c r="A3" s="17" t="s">
        <v>2</v>
      </c>
      <c r="B3" s="17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/>
      <c r="J3" s="14" t="s">
        <v>10</v>
      </c>
      <c r="K3" s="14"/>
      <c r="L3" s="14" t="s">
        <v>11</v>
      </c>
      <c r="M3" s="14"/>
      <c r="N3" s="14" t="s">
        <v>12</v>
      </c>
      <c r="O3" s="14" t="s">
        <v>13</v>
      </c>
      <c r="P3" s="14" t="s">
        <v>14</v>
      </c>
      <c r="Q3" s="14" t="s">
        <v>15</v>
      </c>
    </row>
    <row r="4" spans="1:17" ht="28.5">
      <c r="A4" s="17"/>
      <c r="B4" s="17"/>
      <c r="C4" s="14"/>
      <c r="D4" s="14"/>
      <c r="E4" s="14"/>
      <c r="F4" s="14"/>
      <c r="G4" s="14"/>
      <c r="H4" s="1" t="s">
        <v>16</v>
      </c>
      <c r="I4" s="1" t="s">
        <v>17</v>
      </c>
      <c r="J4" s="1" t="s">
        <v>16</v>
      </c>
      <c r="K4" s="1" t="s">
        <v>18</v>
      </c>
      <c r="L4" s="1" t="s">
        <v>16</v>
      </c>
      <c r="M4" s="1" t="s">
        <v>18</v>
      </c>
      <c r="N4" s="14"/>
      <c r="O4" s="14"/>
      <c r="P4" s="14"/>
      <c r="Q4" s="14"/>
    </row>
    <row r="5" spans="1:17" ht="56.15" customHeight="1">
      <c r="A5" s="18" t="s">
        <v>19</v>
      </c>
      <c r="B5" s="19" t="s">
        <v>20</v>
      </c>
      <c r="C5" s="2">
        <v>3599</v>
      </c>
      <c r="D5" s="2" t="s">
        <v>66</v>
      </c>
      <c r="E5" s="3" t="s">
        <v>65</v>
      </c>
      <c r="F5" s="4" t="s">
        <v>21</v>
      </c>
      <c r="G5" s="4" t="s">
        <v>21</v>
      </c>
      <c r="H5" s="5">
        <v>0.06</v>
      </c>
      <c r="I5" s="2">
        <f>C5-C5*H5</f>
        <v>3383.06</v>
      </c>
      <c r="J5" s="5">
        <v>7.0000000000000007E-2</v>
      </c>
      <c r="K5" s="2">
        <f>C5-C5*J5</f>
        <v>3347.07</v>
      </c>
      <c r="L5" s="5">
        <v>0.08</v>
      </c>
      <c r="M5" s="2">
        <f>C5-C5*L5</f>
        <v>3311.08</v>
      </c>
      <c r="N5" s="2" t="s">
        <v>22</v>
      </c>
      <c r="O5" s="11" t="s">
        <v>23</v>
      </c>
      <c r="P5" s="11" t="s">
        <v>24</v>
      </c>
      <c r="Q5" s="11" t="s">
        <v>25</v>
      </c>
    </row>
    <row r="6" spans="1:17" ht="46" customHeight="1">
      <c r="A6" s="18"/>
      <c r="B6" s="20"/>
      <c r="C6" s="2">
        <v>3799</v>
      </c>
      <c r="D6" s="2" t="s">
        <v>26</v>
      </c>
      <c r="E6" s="3" t="s">
        <v>68</v>
      </c>
      <c r="F6" s="4" t="s">
        <v>21</v>
      </c>
      <c r="G6" s="4" t="s">
        <v>21</v>
      </c>
      <c r="H6" s="5">
        <v>0.06</v>
      </c>
      <c r="I6" s="2">
        <f t="shared" ref="I6:I20" si="0">C6-C6*H6</f>
        <v>3571.06</v>
      </c>
      <c r="J6" s="5">
        <v>7.0000000000000007E-2</v>
      </c>
      <c r="K6" s="2">
        <f t="shared" ref="K6:K20" si="1">C6-C6*J6</f>
        <v>3533.07</v>
      </c>
      <c r="L6" s="5">
        <v>0.08</v>
      </c>
      <c r="M6" s="2">
        <f t="shared" ref="M6:M20" si="2">C6-C6*L6</f>
        <v>3495.08</v>
      </c>
      <c r="N6" s="2" t="s">
        <v>22</v>
      </c>
      <c r="O6" s="11" t="s">
        <v>27</v>
      </c>
      <c r="P6" s="11" t="s">
        <v>28</v>
      </c>
      <c r="Q6" s="11" t="s">
        <v>29</v>
      </c>
    </row>
    <row r="7" spans="1:17" ht="81" customHeight="1">
      <c r="A7" s="18"/>
      <c r="B7" s="20"/>
      <c r="C7" s="2">
        <v>3799</v>
      </c>
      <c r="D7" s="2" t="s">
        <v>82</v>
      </c>
      <c r="E7" s="3" t="s">
        <v>69</v>
      </c>
      <c r="F7" s="4" t="s">
        <v>21</v>
      </c>
      <c r="G7" s="4" t="s">
        <v>21</v>
      </c>
      <c r="H7" s="5">
        <v>0.06</v>
      </c>
      <c r="I7" s="2">
        <f t="shared" si="0"/>
        <v>3571.06</v>
      </c>
      <c r="J7" s="5">
        <v>7.0000000000000007E-2</v>
      </c>
      <c r="K7" s="2">
        <f t="shared" si="1"/>
        <v>3533.07</v>
      </c>
      <c r="L7" s="5">
        <v>0.08</v>
      </c>
      <c r="M7" s="2">
        <f t="shared" si="2"/>
        <v>3495.08</v>
      </c>
      <c r="N7" s="2" t="s">
        <v>22</v>
      </c>
      <c r="O7" s="11" t="s">
        <v>30</v>
      </c>
      <c r="P7" s="11" t="s">
        <v>31</v>
      </c>
      <c r="Q7" s="11" t="s">
        <v>32</v>
      </c>
    </row>
    <row r="8" spans="1:17" ht="91" customHeight="1">
      <c r="A8" s="18"/>
      <c r="B8" s="20"/>
      <c r="C8" s="2">
        <v>3999</v>
      </c>
      <c r="D8" s="2" t="s">
        <v>81</v>
      </c>
      <c r="E8" s="3" t="s">
        <v>67</v>
      </c>
      <c r="F8" s="4" t="s">
        <v>21</v>
      </c>
      <c r="G8" s="4" t="s">
        <v>21</v>
      </c>
      <c r="H8" s="5">
        <v>0.06</v>
      </c>
      <c r="I8" s="2">
        <f t="shared" si="0"/>
        <v>3759.06</v>
      </c>
      <c r="J8" s="5">
        <v>7.0000000000000007E-2</v>
      </c>
      <c r="K8" s="2">
        <f t="shared" si="1"/>
        <v>3719.07</v>
      </c>
      <c r="L8" s="5">
        <v>0.08</v>
      </c>
      <c r="M8" s="2">
        <f t="shared" si="2"/>
        <v>3679.08</v>
      </c>
      <c r="N8" s="2" t="s">
        <v>22</v>
      </c>
      <c r="O8" s="11" t="s">
        <v>33</v>
      </c>
      <c r="P8" s="11" t="s">
        <v>34</v>
      </c>
      <c r="Q8" s="11" t="s">
        <v>35</v>
      </c>
    </row>
    <row r="9" spans="1:17" ht="43.5" customHeight="1">
      <c r="A9" s="18"/>
      <c r="B9" s="20"/>
      <c r="C9" s="2">
        <v>4099</v>
      </c>
      <c r="D9" s="2" t="s">
        <v>26</v>
      </c>
      <c r="E9" s="3" t="s">
        <v>36</v>
      </c>
      <c r="F9" s="4" t="s">
        <v>21</v>
      </c>
      <c r="G9" s="4" t="s">
        <v>21</v>
      </c>
      <c r="H9" s="5">
        <v>0.06</v>
      </c>
      <c r="I9" s="2">
        <f t="shared" si="0"/>
        <v>3853.06</v>
      </c>
      <c r="J9" s="5">
        <v>7.0000000000000007E-2</v>
      </c>
      <c r="K9" s="2">
        <f t="shared" si="1"/>
        <v>3812.07</v>
      </c>
      <c r="L9" s="5">
        <v>0.08</v>
      </c>
      <c r="M9" s="2">
        <f t="shared" si="2"/>
        <v>3771.08</v>
      </c>
      <c r="N9" s="2" t="s">
        <v>22</v>
      </c>
      <c r="O9" s="11" t="s">
        <v>37</v>
      </c>
      <c r="P9" s="11" t="s">
        <v>38</v>
      </c>
      <c r="Q9" s="11" t="s">
        <v>39</v>
      </c>
    </row>
    <row r="10" spans="1:17" ht="60" customHeight="1">
      <c r="A10" s="18"/>
      <c r="B10" s="20"/>
      <c r="C10" s="2">
        <v>4399</v>
      </c>
      <c r="D10" s="2" t="s">
        <v>26</v>
      </c>
      <c r="E10" s="6" t="s">
        <v>40</v>
      </c>
      <c r="F10" s="4" t="s">
        <v>21</v>
      </c>
      <c r="G10" s="4" t="s">
        <v>21</v>
      </c>
      <c r="H10" s="5">
        <v>0.06</v>
      </c>
      <c r="I10" s="2">
        <f t="shared" si="0"/>
        <v>4135.0600000000004</v>
      </c>
      <c r="J10" s="5">
        <v>7.0000000000000007E-2</v>
      </c>
      <c r="K10" s="2">
        <f t="shared" si="1"/>
        <v>4091.07</v>
      </c>
      <c r="L10" s="5">
        <v>0.08</v>
      </c>
      <c r="M10" s="2">
        <f t="shared" si="2"/>
        <v>4047.08</v>
      </c>
      <c r="N10" s="2" t="s">
        <v>22</v>
      </c>
      <c r="O10" s="11" t="s">
        <v>41</v>
      </c>
      <c r="P10" s="11" t="s">
        <v>42</v>
      </c>
      <c r="Q10" s="11" t="s">
        <v>43</v>
      </c>
    </row>
    <row r="11" spans="1:17" ht="60" customHeight="1">
      <c r="A11" s="18"/>
      <c r="B11" s="20"/>
      <c r="C11" s="2">
        <v>4499</v>
      </c>
      <c r="D11" s="2" t="s">
        <v>26</v>
      </c>
      <c r="E11" s="3" t="s">
        <v>44</v>
      </c>
      <c r="F11" s="4" t="s">
        <v>21</v>
      </c>
      <c r="G11" s="4" t="s">
        <v>21</v>
      </c>
      <c r="H11" s="5">
        <v>0.06</v>
      </c>
      <c r="I11" s="2">
        <f t="shared" si="0"/>
        <v>4229.0600000000004</v>
      </c>
      <c r="J11" s="5">
        <v>7.0000000000000007E-2</v>
      </c>
      <c r="K11" s="2">
        <f t="shared" si="1"/>
        <v>4184.07</v>
      </c>
      <c r="L11" s="5">
        <v>0.08</v>
      </c>
      <c r="M11" s="2">
        <f t="shared" si="2"/>
        <v>4139.08</v>
      </c>
      <c r="N11" s="2" t="s">
        <v>45</v>
      </c>
      <c r="O11" s="11" t="s">
        <v>46</v>
      </c>
      <c r="P11" s="11" t="s">
        <v>47</v>
      </c>
      <c r="Q11" s="11" t="s">
        <v>48</v>
      </c>
    </row>
    <row r="12" spans="1:17" ht="89" customHeight="1">
      <c r="A12" s="18"/>
      <c r="B12" s="20"/>
      <c r="C12" s="2">
        <v>4699</v>
      </c>
      <c r="D12" s="2" t="s">
        <v>73</v>
      </c>
      <c r="E12" s="7" t="s">
        <v>70</v>
      </c>
      <c r="F12" s="4" t="s">
        <v>21</v>
      </c>
      <c r="G12" s="4" t="s">
        <v>21</v>
      </c>
      <c r="H12" s="5">
        <v>0.06</v>
      </c>
      <c r="I12" s="2">
        <f t="shared" si="0"/>
        <v>4417.0600000000004</v>
      </c>
      <c r="J12" s="5">
        <v>7.0000000000000007E-2</v>
      </c>
      <c r="K12" s="2">
        <f t="shared" si="1"/>
        <v>4370.07</v>
      </c>
      <c r="L12" s="5">
        <v>0.08</v>
      </c>
      <c r="M12" s="2">
        <f t="shared" si="2"/>
        <v>4323.08</v>
      </c>
      <c r="N12" s="2" t="s">
        <v>45</v>
      </c>
      <c r="O12" s="11" t="s">
        <v>49</v>
      </c>
      <c r="P12" s="11" t="s">
        <v>50</v>
      </c>
      <c r="Q12" s="11" t="s">
        <v>51</v>
      </c>
    </row>
    <row r="13" spans="1:17" ht="98" customHeight="1">
      <c r="A13" s="18"/>
      <c r="B13" s="20"/>
      <c r="C13" s="2">
        <v>4899</v>
      </c>
      <c r="D13" s="2" t="s">
        <v>72</v>
      </c>
      <c r="E13" s="7" t="s">
        <v>71</v>
      </c>
      <c r="F13" s="4" t="s">
        <v>21</v>
      </c>
      <c r="G13" s="4" t="s">
        <v>21</v>
      </c>
      <c r="H13" s="5">
        <v>0.06</v>
      </c>
      <c r="I13" s="2">
        <f t="shared" si="0"/>
        <v>4605.0600000000004</v>
      </c>
      <c r="J13" s="5">
        <v>7.0000000000000007E-2</v>
      </c>
      <c r="K13" s="2">
        <f t="shared" si="1"/>
        <v>4556.07</v>
      </c>
      <c r="L13" s="5">
        <v>0.08</v>
      </c>
      <c r="M13" s="2">
        <f t="shared" si="2"/>
        <v>4507.08</v>
      </c>
      <c r="N13" s="2" t="s">
        <v>45</v>
      </c>
      <c r="O13" s="11" t="s">
        <v>52</v>
      </c>
      <c r="P13" s="11" t="s">
        <v>53</v>
      </c>
      <c r="Q13" s="11" t="s">
        <v>54</v>
      </c>
    </row>
    <row r="14" spans="1:17" ht="44.5" customHeight="1">
      <c r="A14" s="18"/>
      <c r="B14" s="20"/>
      <c r="C14" s="2">
        <v>5199</v>
      </c>
      <c r="D14" s="8" t="s">
        <v>74</v>
      </c>
      <c r="E14" s="9" t="s">
        <v>77</v>
      </c>
      <c r="F14" s="4" t="s">
        <v>21</v>
      </c>
      <c r="G14" s="4" t="s">
        <v>21</v>
      </c>
      <c r="H14" s="5">
        <v>0.06</v>
      </c>
      <c r="I14" s="2">
        <f t="shared" si="0"/>
        <v>4887.0600000000004</v>
      </c>
      <c r="J14" s="5">
        <v>7.0000000000000007E-2</v>
      </c>
      <c r="K14" s="2">
        <f t="shared" si="1"/>
        <v>4835.07</v>
      </c>
      <c r="L14" s="5">
        <v>0.08</v>
      </c>
      <c r="M14" s="2">
        <f t="shared" si="2"/>
        <v>4783.08</v>
      </c>
      <c r="N14" s="2" t="s">
        <v>45</v>
      </c>
      <c r="O14" s="11" t="s">
        <v>55</v>
      </c>
      <c r="P14" s="11" t="s">
        <v>56</v>
      </c>
      <c r="Q14" s="11" t="s">
        <v>57</v>
      </c>
    </row>
    <row r="15" spans="1:17" ht="47.15" customHeight="1">
      <c r="A15" s="18"/>
      <c r="B15" s="20"/>
      <c r="C15" s="2">
        <v>5199</v>
      </c>
      <c r="D15" s="8" t="s">
        <v>58</v>
      </c>
      <c r="E15" s="9" t="s">
        <v>76</v>
      </c>
      <c r="F15" s="4" t="s">
        <v>21</v>
      </c>
      <c r="G15" s="4" t="s">
        <v>21</v>
      </c>
      <c r="H15" s="5">
        <v>0.06</v>
      </c>
      <c r="I15" s="2">
        <f t="shared" si="0"/>
        <v>4887.0600000000004</v>
      </c>
      <c r="J15" s="5">
        <v>7.0000000000000007E-2</v>
      </c>
      <c r="K15" s="2">
        <f t="shared" si="1"/>
        <v>4835.07</v>
      </c>
      <c r="L15" s="5">
        <v>0.08</v>
      </c>
      <c r="M15" s="2">
        <f t="shared" si="2"/>
        <v>4783.08</v>
      </c>
      <c r="N15" s="2" t="s">
        <v>45</v>
      </c>
      <c r="O15" s="11" t="s">
        <v>59</v>
      </c>
      <c r="P15" s="11" t="s">
        <v>60</v>
      </c>
      <c r="Q15" s="11" t="s">
        <v>61</v>
      </c>
    </row>
    <row r="16" spans="1:17" ht="40" customHeight="1">
      <c r="A16" s="18"/>
      <c r="B16" s="20"/>
      <c r="C16" s="2">
        <v>5199</v>
      </c>
      <c r="D16" s="8" t="s">
        <v>75</v>
      </c>
      <c r="E16" s="9" t="s">
        <v>79</v>
      </c>
      <c r="F16" s="4" t="s">
        <v>21</v>
      </c>
      <c r="G16" s="4" t="s">
        <v>21</v>
      </c>
      <c r="H16" s="5">
        <v>0.06</v>
      </c>
      <c r="I16" s="2">
        <f t="shared" si="0"/>
        <v>4887.0600000000004</v>
      </c>
      <c r="J16" s="5">
        <v>7.0000000000000007E-2</v>
      </c>
      <c r="K16" s="2">
        <f t="shared" si="1"/>
        <v>4835.07</v>
      </c>
      <c r="L16" s="5">
        <v>0.08</v>
      </c>
      <c r="M16" s="2">
        <f t="shared" si="2"/>
        <v>4783.08</v>
      </c>
      <c r="N16" s="2" t="s">
        <v>45</v>
      </c>
      <c r="O16" s="11"/>
      <c r="P16" s="11"/>
      <c r="Q16" s="11"/>
    </row>
    <row r="17" spans="1:17" ht="90.5" customHeight="1">
      <c r="A17" s="18"/>
      <c r="B17" s="20"/>
      <c r="C17" s="2">
        <v>5299</v>
      </c>
      <c r="D17" s="8" t="s">
        <v>80</v>
      </c>
      <c r="E17" s="9" t="s">
        <v>78</v>
      </c>
      <c r="F17" s="4" t="s">
        <v>21</v>
      </c>
      <c r="G17" s="4" t="s">
        <v>21</v>
      </c>
      <c r="H17" s="5">
        <v>0.06</v>
      </c>
      <c r="I17" s="2">
        <f t="shared" si="0"/>
        <v>4981.0600000000004</v>
      </c>
      <c r="J17" s="5">
        <v>7.0000000000000007E-2</v>
      </c>
      <c r="K17" s="2">
        <f t="shared" si="1"/>
        <v>4928.07</v>
      </c>
      <c r="L17" s="5">
        <v>0.08</v>
      </c>
      <c r="M17" s="2">
        <f t="shared" si="2"/>
        <v>4875.08</v>
      </c>
      <c r="N17" s="2" t="s">
        <v>22</v>
      </c>
      <c r="O17" s="11"/>
      <c r="P17" s="11"/>
      <c r="Q17" s="11"/>
    </row>
    <row r="18" spans="1:17" ht="53" customHeight="1">
      <c r="A18" s="18"/>
      <c r="B18" s="20"/>
      <c r="C18" s="2">
        <v>5199</v>
      </c>
      <c r="D18" s="8" t="s">
        <v>83</v>
      </c>
      <c r="E18" s="9" t="s">
        <v>84</v>
      </c>
      <c r="F18" s="4" t="s">
        <v>21</v>
      </c>
      <c r="G18" s="4" t="s">
        <v>21</v>
      </c>
      <c r="H18" s="5">
        <v>0.06</v>
      </c>
      <c r="I18" s="2">
        <f t="shared" si="0"/>
        <v>4887.0600000000004</v>
      </c>
      <c r="J18" s="5">
        <v>7.0000000000000007E-2</v>
      </c>
      <c r="K18" s="2">
        <f t="shared" si="1"/>
        <v>4835.07</v>
      </c>
      <c r="L18" s="5">
        <v>0.08</v>
      </c>
      <c r="M18" s="2">
        <f t="shared" si="2"/>
        <v>4783.08</v>
      </c>
      <c r="N18" s="2" t="s">
        <v>45</v>
      </c>
      <c r="O18" s="11"/>
      <c r="P18" s="11"/>
      <c r="Q18" s="11"/>
    </row>
    <row r="19" spans="1:17" ht="58" customHeight="1">
      <c r="A19" s="18"/>
      <c r="B19" s="20"/>
      <c r="C19" s="2">
        <v>5199</v>
      </c>
      <c r="D19" s="8" t="s">
        <v>85</v>
      </c>
      <c r="E19" s="9" t="s">
        <v>86</v>
      </c>
      <c r="F19" s="4" t="s">
        <v>21</v>
      </c>
      <c r="G19" s="4" t="s">
        <v>21</v>
      </c>
      <c r="H19" s="5">
        <v>0.06</v>
      </c>
      <c r="I19" s="2">
        <f t="shared" si="0"/>
        <v>4887.0600000000004</v>
      </c>
      <c r="J19" s="5">
        <v>7.0000000000000007E-2</v>
      </c>
      <c r="K19" s="2">
        <f t="shared" si="1"/>
        <v>4835.07</v>
      </c>
      <c r="L19" s="5">
        <v>0.08</v>
      </c>
      <c r="M19" s="2">
        <f t="shared" si="2"/>
        <v>4783.08</v>
      </c>
      <c r="N19" s="2" t="s">
        <v>45</v>
      </c>
      <c r="O19" s="11"/>
      <c r="P19" s="11"/>
      <c r="Q19" s="11"/>
    </row>
    <row r="20" spans="1:17" ht="57.65" customHeight="1">
      <c r="A20" s="18"/>
      <c r="B20" s="21"/>
      <c r="C20" s="2">
        <v>5299</v>
      </c>
      <c r="D20" s="8" t="s">
        <v>88</v>
      </c>
      <c r="E20" s="9" t="s">
        <v>87</v>
      </c>
      <c r="F20" s="4" t="s">
        <v>21</v>
      </c>
      <c r="G20" s="4" t="s">
        <v>21</v>
      </c>
      <c r="H20" s="5">
        <v>0.06</v>
      </c>
      <c r="I20" s="2">
        <f t="shared" si="0"/>
        <v>4981.0600000000004</v>
      </c>
      <c r="J20" s="5">
        <v>7.0000000000000007E-2</v>
      </c>
      <c r="K20" s="2">
        <f t="shared" si="1"/>
        <v>4928.07</v>
      </c>
      <c r="L20" s="5">
        <v>0.08</v>
      </c>
      <c r="M20" s="2">
        <f t="shared" si="2"/>
        <v>4875.08</v>
      </c>
      <c r="N20" s="2" t="s">
        <v>22</v>
      </c>
      <c r="O20" s="11"/>
      <c r="P20" s="11"/>
      <c r="Q20" s="11"/>
    </row>
    <row r="21" spans="1:17" ht="23.15" customHeight="1">
      <c r="A21" s="10"/>
      <c r="B21" s="15" t="s">
        <v>62</v>
      </c>
      <c r="C21" s="16"/>
      <c r="D21" s="16"/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3.15" customHeight="1">
      <c r="A22" s="10"/>
      <c r="B22" s="15" t="s">
        <v>63</v>
      </c>
      <c r="C22" s="16"/>
      <c r="D22" s="16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23.15" customHeight="1">
      <c r="A23" s="10"/>
      <c r="B23" s="15" t="s">
        <v>64</v>
      </c>
      <c r="C23" s="16"/>
      <c r="D23" s="16"/>
      <c r="E23" s="16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36" customHeight="1"/>
  </sheetData>
  <mergeCells count="21">
    <mergeCell ref="B21:E21"/>
    <mergeCell ref="B22:E22"/>
    <mergeCell ref="B23:E23"/>
    <mergeCell ref="A3:A4"/>
    <mergeCell ref="A5:A20"/>
    <mergeCell ref="B3:B4"/>
    <mergeCell ref="B5:B20"/>
    <mergeCell ref="C3:C4"/>
    <mergeCell ref="D3:D4"/>
    <mergeCell ref="E3:E4"/>
    <mergeCell ref="A1:Q1"/>
    <mergeCell ref="A2:Q2"/>
    <mergeCell ref="H3:I3"/>
    <mergeCell ref="J3:K3"/>
    <mergeCell ref="L3:M3"/>
    <mergeCell ref="F3:F4"/>
    <mergeCell ref="G3:G4"/>
    <mergeCell ref="N3:N4"/>
    <mergeCell ref="O3:O4"/>
    <mergeCell ref="P3:P4"/>
    <mergeCell ref="Q3:Q4"/>
  </mergeCells>
  <pageMargins left="0.70866141732283505" right="0" top="0.74803149606299202" bottom="0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台式计算机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Cai-Liang Gong</cp:lastModifiedBy>
  <cp:lastPrinted>2020-03-04T06:17:00Z</cp:lastPrinted>
  <dcterms:created xsi:type="dcterms:W3CDTF">2006-09-13T11:21:00Z</dcterms:created>
  <dcterms:modified xsi:type="dcterms:W3CDTF">2021-03-29T08:37:56Z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